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" yWindow="15" windowWidth="18315" windowHeight="10665"/>
  </bookViews>
  <sheets>
    <sheet name="РД" sheetId="2" r:id="rId1"/>
  </sheets>
  <definedNames>
    <definedName name="_xlnm.Print_Titles" localSheetId="0">РД!$7:$12</definedName>
    <definedName name="_xlnm.Print_Area" localSheetId="0">РД!$A$1:$H$98</definedName>
  </definedNames>
  <calcPr calcId="145621" fullPrecision="0"/>
</workbook>
</file>

<file path=xl/calcChain.xml><?xml version="1.0" encoding="utf-8"?>
<calcChain xmlns="http://schemas.openxmlformats.org/spreadsheetml/2006/main">
  <c r="E18" i="2" l="1"/>
  <c r="E36" i="2" l="1"/>
  <c r="E67" i="2" l="1"/>
  <c r="F67" i="2"/>
  <c r="G67" i="2"/>
  <c r="D67" i="2"/>
  <c r="E51" i="2" l="1"/>
  <c r="E96" i="2" s="1"/>
  <c r="D78" i="2" l="1"/>
  <c r="D79" i="2"/>
  <c r="D80" i="2"/>
  <c r="D81" i="2"/>
  <c r="D82" i="2"/>
  <c r="D83" i="2"/>
  <c r="D84" i="2"/>
  <c r="D85" i="2"/>
  <c r="D86" i="2"/>
  <c r="D87" i="2"/>
  <c r="D77" i="2"/>
  <c r="E78" i="2"/>
  <c r="F78" i="2"/>
  <c r="G78" i="2"/>
  <c r="E79" i="2"/>
  <c r="F79" i="2"/>
  <c r="G79" i="2"/>
  <c r="E80" i="2"/>
  <c r="F80" i="2"/>
  <c r="G80" i="2"/>
  <c r="E81" i="2"/>
  <c r="F81" i="2"/>
  <c r="G81" i="2"/>
  <c r="E82" i="2"/>
  <c r="F82" i="2"/>
  <c r="G82" i="2"/>
  <c r="E83" i="2"/>
  <c r="F83" i="2"/>
  <c r="G83" i="2"/>
  <c r="E84" i="2"/>
  <c r="F84" i="2"/>
  <c r="G84" i="2"/>
  <c r="E85" i="2"/>
  <c r="F85" i="2"/>
  <c r="G85" i="2"/>
  <c r="E86" i="2"/>
  <c r="F86" i="2"/>
  <c r="G86" i="2"/>
  <c r="E87" i="2"/>
  <c r="F87" i="2"/>
  <c r="G87" i="2"/>
  <c r="F77" i="2"/>
  <c r="G77" i="2"/>
  <c r="D66" i="2"/>
  <c r="D68" i="2"/>
  <c r="D69" i="2"/>
  <c r="D70" i="2"/>
  <c r="D71" i="2"/>
  <c r="D72" i="2"/>
  <c r="D73" i="2"/>
  <c r="D74" i="2"/>
  <c r="D65" i="2"/>
  <c r="D54" i="2" l="1"/>
  <c r="D55" i="2"/>
  <c r="D56" i="2"/>
  <c r="D57" i="2"/>
  <c r="D59" i="2"/>
  <c r="D60" i="2"/>
  <c r="E62" i="2"/>
  <c r="F62" i="2"/>
  <c r="G62" i="2"/>
  <c r="D62" i="2"/>
  <c r="D61" i="2"/>
  <c r="G94" i="2" l="1"/>
  <c r="F94" i="2"/>
  <c r="E94" i="2"/>
  <c r="E54" i="2"/>
  <c r="E55" i="2"/>
  <c r="E57" i="2"/>
  <c r="E58" i="2"/>
  <c r="E59" i="2"/>
  <c r="E60" i="2"/>
  <c r="E61" i="2"/>
  <c r="E63" i="2"/>
  <c r="E95" i="2"/>
  <c r="G95" i="2"/>
  <c r="E77" i="2"/>
  <c r="E88" i="2" s="1"/>
  <c r="E65" i="2"/>
  <c r="E70" i="2"/>
  <c r="E66" i="2"/>
  <c r="E68" i="2"/>
  <c r="E69" i="2"/>
  <c r="E71" i="2"/>
  <c r="E72" i="2"/>
  <c r="E73" i="2"/>
  <c r="E74" i="2"/>
  <c r="G54" i="2"/>
  <c r="G55" i="2"/>
  <c r="G57" i="2"/>
  <c r="G58" i="2"/>
  <c r="G59" i="2"/>
  <c r="G60" i="2"/>
  <c r="G61" i="2"/>
  <c r="G63" i="2"/>
  <c r="F54" i="2"/>
  <c r="F55" i="2"/>
  <c r="F57" i="2"/>
  <c r="F58" i="2"/>
  <c r="F59" i="2"/>
  <c r="F60" i="2"/>
  <c r="F61" i="2"/>
  <c r="F63" i="2"/>
  <c r="D63" i="2"/>
  <c r="F36" i="2"/>
  <c r="F51" i="2"/>
  <c r="G36" i="2"/>
  <c r="G51" i="2"/>
  <c r="F65" i="2"/>
  <c r="F66" i="2"/>
  <c r="F68" i="2"/>
  <c r="F69" i="2"/>
  <c r="F70" i="2"/>
  <c r="F71" i="2"/>
  <c r="F72" i="2"/>
  <c r="F73" i="2"/>
  <c r="F74" i="2"/>
  <c r="G65" i="2"/>
  <c r="G66" i="2"/>
  <c r="G68" i="2"/>
  <c r="G69" i="2"/>
  <c r="G70" i="2"/>
  <c r="G71" i="2"/>
  <c r="G72" i="2"/>
  <c r="G73" i="2"/>
  <c r="G74" i="2"/>
  <c r="D58" i="2"/>
  <c r="E76" i="2"/>
  <c r="F95" i="2"/>
  <c r="F76" i="2"/>
  <c r="G76" i="2"/>
  <c r="F96" i="2" l="1"/>
  <c r="E75" i="2"/>
  <c r="E98" i="2"/>
  <c r="E64" i="2"/>
  <c r="G96" i="2"/>
  <c r="G98" i="2" s="1"/>
  <c r="F98" i="2"/>
  <c r="F75" i="2"/>
  <c r="F64" i="2"/>
  <c r="F88" i="2"/>
  <c r="G88" i="2"/>
  <c r="G75" i="2"/>
  <c r="G64" i="2"/>
</calcChain>
</file>

<file path=xl/sharedStrings.xml><?xml version="1.0" encoding="utf-8"?>
<sst xmlns="http://schemas.openxmlformats.org/spreadsheetml/2006/main" count="114" uniqueCount="101">
  <si>
    <t>Северная железная дорога - филиал ОАО "РЖД"                                       (ООО "Русэнергосбыт")</t>
  </si>
  <si>
    <t>Вологодское РДУ</t>
  </si>
  <si>
    <t>по данным контрольного замера</t>
  </si>
  <si>
    <t>Управляющие</t>
  </si>
  <si>
    <t>воздействия на</t>
  </si>
  <si>
    <t>отключение</t>
  </si>
  <si>
    <t>потребителей</t>
  </si>
  <si>
    <t>воздействия</t>
  </si>
  <si>
    <t>Потребители, подключенные под</t>
  </si>
  <si>
    <t>Объёмы воздействия ПА</t>
  </si>
  <si>
    <t>на потребителя</t>
  </si>
  <si>
    <t>Сетевые и иные</t>
  </si>
  <si>
    <t>организации,</t>
  </si>
  <si>
    <t>ответственные за</t>
  </si>
  <si>
    <t>подключение</t>
  </si>
  <si>
    <t>управляющие воздействия ПА</t>
  </si>
  <si>
    <t>Противоаварийная</t>
  </si>
  <si>
    <t>автоматика,</t>
  </si>
  <si>
    <t>формирующая и</t>
  </si>
  <si>
    <t>реализующая эти</t>
  </si>
  <si>
    <t>потребителей под САОН</t>
  </si>
  <si>
    <t>РЕЕСТР</t>
  </si>
  <si>
    <t>потребителей, подключенных к устройствам противоаварийной автоматики (САОН)</t>
  </si>
  <si>
    <t>Приложение 1</t>
  </si>
  <si>
    <t>ОЗ РДУ</t>
  </si>
  <si>
    <t>1 ступень</t>
  </si>
  <si>
    <t>САОН Вологодская</t>
  </si>
  <si>
    <t>Филиал ОАО "ФСК ЕЭС" Вологодское ПМЭС</t>
  </si>
  <si>
    <t>с/х потребители ПС Сокол</t>
  </si>
  <si>
    <t>население г. Сокол</t>
  </si>
  <si>
    <t>ОАО "Соколстром" - промыш. строй. материалы</t>
  </si>
  <si>
    <t>ОАО "Сухонский МК" - пищевая промыш-ть</t>
  </si>
  <si>
    <t>ОАО "ВОМЗ" - машиностроение</t>
  </si>
  <si>
    <t>ООО "Западная котельная"</t>
  </si>
  <si>
    <t>ГЭП ВОКЭ - население п. Молочное</t>
  </si>
  <si>
    <t>ОАО "Бываловский машиностроительный завод" -машиностроение</t>
  </si>
  <si>
    <t>САОН  Череповецкая</t>
  </si>
  <si>
    <t>ОАО "Аммофос" - химическая промышленность</t>
  </si>
  <si>
    <t>ОАО "Аммофос"</t>
  </si>
  <si>
    <t>ОАО "Северсталь" - черная металлургия</t>
  </si>
  <si>
    <t>ОАО "Северсталь"</t>
  </si>
  <si>
    <t>Итого 1 ступень САОН</t>
  </si>
  <si>
    <t>2 ступень</t>
  </si>
  <si>
    <t>Грязовецкая ЛПУМГ ОАО "Севергазпром" КС-17  - трубопроводный газовый транспорт</t>
  </si>
  <si>
    <t>ОАО "Вологодский машиностроительный завод" - машиностроение</t>
  </si>
  <si>
    <t>ОАО "Вологодский станкозавод" - машиностроение</t>
  </si>
  <si>
    <t>Вологодский ВРЗ филиал ОАО "РЖД" - машиностроение</t>
  </si>
  <si>
    <t>ФГУ Комбинат "Заречье" - гос. резервы (склады)</t>
  </si>
  <si>
    <t>ГЭП ВОКЭ - население пос.Лукьяново</t>
  </si>
  <si>
    <t>с/х потребители с ПС Западная</t>
  </si>
  <si>
    <t>ГЭП ВОКЭ - население</t>
  </si>
  <si>
    <t>с/х потребители ВЛ-110кВ Н.Погост с ПС Харовск (т)</t>
  </si>
  <si>
    <t>САОН ПС Череповецкая</t>
  </si>
  <si>
    <t>Итого 2 ступень САОН</t>
  </si>
  <si>
    <t>Итого  САОН по ОЗ Вологодского РДУ</t>
  </si>
  <si>
    <t>ОН Вологда-Южная</t>
  </si>
  <si>
    <t>УОН СН на ПС Вологда-Южная</t>
  </si>
  <si>
    <t>Итого по ПС Вологда-Южная:</t>
  </si>
  <si>
    <t>ОН  ПС Сокол</t>
  </si>
  <si>
    <t>УОН СН на ПС Сокол</t>
  </si>
  <si>
    <t>Итого по ПС Сокол:</t>
  </si>
  <si>
    <t>ОН  ПС Ростилово</t>
  </si>
  <si>
    <t>УОН СН на ПС Ростилово</t>
  </si>
  <si>
    <t>ОН  ПС Западная</t>
  </si>
  <si>
    <t>УОН СН на ПС Западная</t>
  </si>
  <si>
    <t>Итого по ПС Западная:</t>
  </si>
  <si>
    <t>ОН  ПС В.Устюг</t>
  </si>
  <si>
    <t>УОН СН ПС В.Устюг</t>
  </si>
  <si>
    <t>с/х потребители, население</t>
  </si>
  <si>
    <t>Итого по ПС В.Устюг:</t>
  </si>
  <si>
    <t>ОН  Череповец</t>
  </si>
  <si>
    <t>УОН СН на РПП-2</t>
  </si>
  <si>
    <t>Филиал ОАО "МРСК Северо-Запада" "Вологдаэнерго"</t>
  </si>
  <si>
    <t>в операционной зоне Филиала ОАО "СО  ЕЭС" ОДУ Центра</t>
  </si>
  <si>
    <t>СХПК комбинат "Тепличный" - сельское хозяйство</t>
  </si>
  <si>
    <t>ОАО "В.Устюгский РМЗ" - машиностроение</t>
  </si>
  <si>
    <t>ЗАО "В.Устюгская кистещеточная фабрика" - лёгкая промышленность</t>
  </si>
  <si>
    <t>ЗАО "ВПЗ" - машиностроение</t>
  </si>
  <si>
    <t>ЗАО "Новаторский ЛПК" - лесное хозяйство</t>
  </si>
  <si>
    <t>4-00</t>
  </si>
  <si>
    <t>Промзона</t>
  </si>
  <si>
    <t>ООО "Сухонский ЦБК", ОАО "Сокольский ДОК" - деревообработка</t>
  </si>
  <si>
    <t>с/х потребители ПС Вологда-Южная</t>
  </si>
  <si>
    <t>задание</t>
  </si>
  <si>
    <t>% выполнения</t>
  </si>
  <si>
    <t>население г. Вологда</t>
  </si>
  <si>
    <t>по результатам  контрольного замера</t>
  </si>
  <si>
    <t>ЗАО "Солдек" - деревообработка</t>
  </si>
  <si>
    <t>ОАО "Сотамеко-Плюс" - деревообработка</t>
  </si>
  <si>
    <t>ООО "Вологодская Бумажная Мануфактура"                                (Сокольский ЦБК) - деревообработка</t>
  </si>
  <si>
    <t>ООО "Рослесмаш" , ООО "Опытный завод" - машиностроение</t>
  </si>
  <si>
    <t>ОАО "Вологдаэлектротранс" - транспорт</t>
  </si>
  <si>
    <t>ООО "Грайф-Вологда" -машиностроение</t>
  </si>
  <si>
    <t>ООО "ПФ Метапласт" - машиностроение</t>
  </si>
  <si>
    <t>ОАО "Транс-Альфа" - машиностроение</t>
  </si>
  <si>
    <t>Северная железная дорога - филиал ОАО "РЖД" СЖД</t>
  </si>
  <si>
    <t>Филиал ОАО "РЖД" СЖД - потребители</t>
  </si>
  <si>
    <t>за 19.06.2013</t>
  </si>
  <si>
    <t>10-00</t>
  </si>
  <si>
    <t>22-00</t>
  </si>
  <si>
    <t>МУП "Коммунальные системы" - ЖКХ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</si>
</sst>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9">
    <xf numFmtId="0" fontId="0" fillId="0" borderId="0" xfId="0"/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1" xfId="0" quotePrefix="1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64" fontId="6" fillId="0" borderId="7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righ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6" fillId="0" borderId="13" xfId="0" applyFont="1" applyFill="1" applyBorder="1" applyAlignment="1">
      <alignment horizontal="right" vertical="center" wrapText="1"/>
    </xf>
    <xf numFmtId="164" fontId="6" fillId="0" borderId="14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4" fontId="5" fillId="0" borderId="9" xfId="0" applyNumberFormat="1" applyFont="1" applyFill="1" applyBorder="1" applyAlignment="1">
      <alignment horizontal="center" vertical="center" wrapText="1"/>
    </xf>
    <xf numFmtId="164" fontId="5" fillId="0" borderId="14" xfId="0" applyNumberFormat="1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164" fontId="5" fillId="0" borderId="22" xfId="0" applyNumberFormat="1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5" fillId="0" borderId="24" xfId="0" applyFont="1" applyFill="1" applyBorder="1" applyAlignment="1">
      <alignment horizontal="center"/>
    </xf>
    <xf numFmtId="164" fontId="6" fillId="0" borderId="4" xfId="0" applyNumberFormat="1" applyFont="1" applyFill="1" applyBorder="1" applyAlignment="1">
      <alignment horizontal="center" vertical="center" wrapText="1"/>
    </xf>
    <xf numFmtId="164" fontId="7" fillId="0" borderId="17" xfId="0" applyNumberFormat="1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/>
    </xf>
    <xf numFmtId="0" fontId="6" fillId="0" borderId="16" xfId="0" applyFont="1" applyFill="1" applyBorder="1" applyAlignment="1">
      <alignment horizontal="center"/>
    </xf>
    <xf numFmtId="0" fontId="5" fillId="0" borderId="1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/>
    </xf>
    <xf numFmtId="0" fontId="6" fillId="0" borderId="31" xfId="0" applyFont="1" applyFill="1" applyBorder="1" applyAlignment="1">
      <alignment horizontal="center"/>
    </xf>
    <xf numFmtId="0" fontId="6" fillId="0" borderId="16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2" fillId="0" borderId="0" xfId="0" applyFont="1" applyFill="1"/>
    <xf numFmtId="0" fontId="5" fillId="0" borderId="1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32" xfId="0" applyFont="1" applyFill="1" applyBorder="1" applyAlignment="1">
      <alignment horizontal="center"/>
    </xf>
    <xf numFmtId="0" fontId="5" fillId="0" borderId="24" xfId="0" applyFont="1" applyFill="1" applyBorder="1" applyAlignment="1">
      <alignment horizontal="center"/>
    </xf>
    <xf numFmtId="0" fontId="5" fillId="0" borderId="2" xfId="0" applyFont="1" applyFill="1" applyBorder="1"/>
    <xf numFmtId="0" fontId="5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27" xfId="0" applyFont="1" applyFill="1" applyBorder="1" applyAlignment="1">
      <alignment horizontal="center"/>
    </xf>
    <xf numFmtId="0" fontId="5" fillId="0" borderId="27" xfId="0" applyFont="1" applyFill="1" applyBorder="1" applyAlignment="1">
      <alignment horizontal="center"/>
    </xf>
    <xf numFmtId="0" fontId="5" fillId="0" borderId="3" xfId="0" applyFont="1" applyFill="1" applyBorder="1"/>
    <xf numFmtId="0" fontId="5" fillId="0" borderId="4" xfId="0" applyFont="1" applyFill="1" applyBorder="1"/>
    <xf numFmtId="0" fontId="5" fillId="0" borderId="5" xfId="0" applyFont="1" applyFill="1" applyBorder="1" applyAlignment="1">
      <alignment horizontal="center"/>
    </xf>
    <xf numFmtId="0" fontId="5" fillId="0" borderId="5" xfId="0" applyFont="1" applyFill="1" applyBorder="1"/>
    <xf numFmtId="0" fontId="5" fillId="0" borderId="19" xfId="0" applyFont="1" applyFill="1" applyBorder="1" applyAlignment="1">
      <alignment horizontal="center"/>
    </xf>
    <xf numFmtId="0" fontId="5" fillId="0" borderId="1" xfId="0" applyFont="1" applyFill="1" applyBorder="1"/>
    <xf numFmtId="0" fontId="5" fillId="0" borderId="25" xfId="0" applyFont="1" applyFill="1" applyBorder="1" applyAlignment="1">
      <alignment horizontal="center"/>
    </xf>
    <xf numFmtId="0" fontId="5" fillId="0" borderId="31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8" fillId="0" borderId="0" xfId="0" applyFont="1" applyFill="1"/>
    <xf numFmtId="0" fontId="5" fillId="0" borderId="2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5" fillId="0" borderId="20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164" fontId="5" fillId="0" borderId="7" xfId="0" applyNumberFormat="1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164" fontId="2" fillId="0" borderId="0" xfId="0" applyNumberFormat="1" applyFont="1" applyFill="1"/>
    <xf numFmtId="0" fontId="5" fillId="0" borderId="3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/>
    </xf>
    <xf numFmtId="164" fontId="5" fillId="0" borderId="11" xfId="0" applyNumberFormat="1" applyFont="1" applyFill="1" applyBorder="1" applyAlignment="1">
      <alignment horizontal="left" vertical="center" wrapText="1"/>
    </xf>
    <xf numFmtId="0" fontId="2" fillId="0" borderId="0" xfId="0" quotePrefix="1" applyFont="1" applyFill="1" applyAlignment="1">
      <alignment horizontal="left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9" fontId="5" fillId="0" borderId="0" xfId="1" applyFont="1" applyFill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view="pageBreakPreview" topLeftCell="A7" zoomScaleNormal="90" zoomScaleSheetLayoutView="100" workbookViewId="0">
      <pane xSplit="4" ySplit="7" topLeftCell="E14" activePane="bottomRight" state="frozen"/>
      <selection activeCell="A7" sqref="A7"/>
      <selection pane="topRight" activeCell="E7" sqref="E7"/>
      <selection pane="bottomLeft" activeCell="A14" sqref="A14"/>
      <selection pane="bottomRight" activeCell="C108" sqref="C108"/>
    </sheetView>
  </sheetViews>
  <sheetFormatPr defaultRowHeight="12.75" x14ac:dyDescent="0.2"/>
  <cols>
    <col min="1" max="1" width="19" style="62" customWidth="1"/>
    <col min="2" max="2" width="13.85546875" style="62" customWidth="1"/>
    <col min="3" max="3" width="18.140625" style="62" customWidth="1"/>
    <col min="4" max="4" width="55.42578125" style="62" customWidth="1"/>
    <col min="5" max="7" width="9.7109375" style="62" customWidth="1"/>
    <col min="8" max="8" width="33.140625" style="62" customWidth="1"/>
    <col min="9" max="16384" width="9.140625" style="62"/>
  </cols>
  <sheetData>
    <row r="1" spans="1:9" ht="18.75" x14ac:dyDescent="0.3">
      <c r="H1" s="63" t="s">
        <v>23</v>
      </c>
    </row>
    <row r="2" spans="1:9" ht="18.75" x14ac:dyDescent="0.3">
      <c r="B2" s="64" t="s">
        <v>21</v>
      </c>
      <c r="C2" s="64"/>
      <c r="D2" s="64"/>
      <c r="E2" s="64"/>
      <c r="F2" s="64"/>
      <c r="G2" s="64"/>
      <c r="H2" s="64"/>
    </row>
    <row r="3" spans="1:9" s="65" customFormat="1" ht="18.75" x14ac:dyDescent="0.3">
      <c r="B3" s="64" t="s">
        <v>22</v>
      </c>
      <c r="C3" s="64"/>
      <c r="D3" s="64"/>
      <c r="E3" s="64"/>
      <c r="F3" s="64"/>
      <c r="G3" s="64"/>
      <c r="H3" s="64"/>
    </row>
    <row r="4" spans="1:9" s="65" customFormat="1" ht="18.75" x14ac:dyDescent="0.3">
      <c r="B4" s="64" t="s">
        <v>73</v>
      </c>
      <c r="C4" s="64"/>
      <c r="D4" s="64"/>
      <c r="E4" s="64"/>
      <c r="F4" s="64"/>
      <c r="G4" s="64"/>
      <c r="H4" s="64"/>
    </row>
    <row r="5" spans="1:9" s="65" customFormat="1" ht="18.75" x14ac:dyDescent="0.3">
      <c r="B5" s="64" t="s">
        <v>86</v>
      </c>
      <c r="C5" s="64"/>
      <c r="D5" s="64"/>
      <c r="E5" s="64"/>
      <c r="F5" s="64"/>
      <c r="G5" s="64"/>
      <c r="H5" s="64"/>
    </row>
    <row r="6" spans="1:9" s="65" customFormat="1" ht="16.5" thickBot="1" x14ac:dyDescent="0.3"/>
    <row r="7" spans="1:9" s="65" customFormat="1" ht="15.75" x14ac:dyDescent="0.25">
      <c r="A7" s="66" t="s">
        <v>24</v>
      </c>
      <c r="B7" s="67" t="s">
        <v>3</v>
      </c>
      <c r="C7" s="67" t="s">
        <v>16</v>
      </c>
      <c r="D7" s="67" t="s">
        <v>8</v>
      </c>
      <c r="E7" s="68" t="s">
        <v>9</v>
      </c>
      <c r="F7" s="69"/>
      <c r="G7" s="70"/>
      <c r="H7" s="37" t="s">
        <v>11</v>
      </c>
    </row>
    <row r="8" spans="1:9" s="65" customFormat="1" ht="15.75" x14ac:dyDescent="0.25">
      <c r="A8" s="71"/>
      <c r="B8" s="72" t="s">
        <v>4</v>
      </c>
      <c r="C8" s="72" t="s">
        <v>17</v>
      </c>
      <c r="D8" s="72" t="s">
        <v>15</v>
      </c>
      <c r="E8" s="73" t="s">
        <v>10</v>
      </c>
      <c r="F8" s="74"/>
      <c r="G8" s="75"/>
      <c r="H8" s="76" t="s">
        <v>12</v>
      </c>
    </row>
    <row r="9" spans="1:9" s="65" customFormat="1" ht="15.75" x14ac:dyDescent="0.25">
      <c r="A9" s="71"/>
      <c r="B9" s="72" t="s">
        <v>5</v>
      </c>
      <c r="C9" s="72" t="s">
        <v>18</v>
      </c>
      <c r="D9" s="77"/>
      <c r="E9" s="73" t="s">
        <v>2</v>
      </c>
      <c r="F9" s="74"/>
      <c r="G9" s="75"/>
      <c r="H9" s="76" t="s">
        <v>13</v>
      </c>
    </row>
    <row r="10" spans="1:9" s="65" customFormat="1" ht="16.5" thickBot="1" x14ac:dyDescent="0.3">
      <c r="A10" s="71"/>
      <c r="B10" s="72" t="s">
        <v>6</v>
      </c>
      <c r="C10" s="72" t="s">
        <v>19</v>
      </c>
      <c r="D10" s="77"/>
      <c r="E10" s="73" t="s">
        <v>97</v>
      </c>
      <c r="F10" s="74"/>
      <c r="G10" s="75"/>
      <c r="H10" s="76" t="s">
        <v>14</v>
      </c>
    </row>
    <row r="11" spans="1:9" s="65" customFormat="1" ht="16.5" thickBot="1" x14ac:dyDescent="0.3">
      <c r="A11" s="78"/>
      <c r="B11" s="79"/>
      <c r="C11" s="79" t="s">
        <v>7</v>
      </c>
      <c r="D11" s="80"/>
      <c r="E11" s="45" t="s">
        <v>79</v>
      </c>
      <c r="F11" s="20" t="s">
        <v>98</v>
      </c>
      <c r="G11" s="46" t="s">
        <v>99</v>
      </c>
      <c r="H11" s="81" t="s">
        <v>20</v>
      </c>
    </row>
    <row r="12" spans="1:9" s="65" customFormat="1" ht="16.5" thickBot="1" x14ac:dyDescent="0.3">
      <c r="A12" s="82"/>
      <c r="B12" s="72">
        <v>1</v>
      </c>
      <c r="C12" s="67">
        <v>2</v>
      </c>
      <c r="D12" s="66">
        <v>3</v>
      </c>
      <c r="E12" s="83">
        <v>4</v>
      </c>
      <c r="F12" s="84"/>
      <c r="G12" s="85"/>
      <c r="H12" s="66">
        <v>5</v>
      </c>
    </row>
    <row r="13" spans="1:9" s="65" customFormat="1" ht="16.5" thickBot="1" x14ac:dyDescent="0.3">
      <c r="A13" s="71"/>
      <c r="B13" s="18"/>
      <c r="C13" s="20"/>
      <c r="D13" s="66"/>
      <c r="E13" s="66"/>
      <c r="F13" s="66"/>
      <c r="G13" s="66"/>
      <c r="H13" s="18"/>
      <c r="I13" s="86"/>
    </row>
    <row r="14" spans="1:9" s="65" customFormat="1" ht="15.75" x14ac:dyDescent="0.25">
      <c r="A14" s="87" t="s">
        <v>1</v>
      </c>
      <c r="B14" s="88" t="s">
        <v>25</v>
      </c>
      <c r="C14" s="59" t="s">
        <v>26</v>
      </c>
      <c r="D14" s="1" t="s">
        <v>95</v>
      </c>
      <c r="E14" s="2">
        <v>5.5</v>
      </c>
      <c r="F14" s="2">
        <v>9.1999999999999993</v>
      </c>
      <c r="G14" s="2">
        <v>8.3000000000000007</v>
      </c>
      <c r="H14" s="52" t="s">
        <v>27</v>
      </c>
    </row>
    <row r="15" spans="1:9" s="65" customFormat="1" ht="25.5" x14ac:dyDescent="0.25">
      <c r="A15" s="87"/>
      <c r="B15" s="89"/>
      <c r="C15" s="58"/>
      <c r="D15" s="3" t="s">
        <v>81</v>
      </c>
      <c r="E15" s="28">
        <v>2</v>
      </c>
      <c r="F15" s="31">
        <v>4.3</v>
      </c>
      <c r="G15" s="28">
        <v>6.9</v>
      </c>
      <c r="H15" s="53"/>
    </row>
    <row r="16" spans="1:9" s="65" customFormat="1" ht="15.75" x14ac:dyDescent="0.25">
      <c r="A16" s="87"/>
      <c r="B16" s="89"/>
      <c r="C16" s="58"/>
      <c r="D16" s="3" t="s">
        <v>100</v>
      </c>
      <c r="E16" s="28">
        <v>0.5</v>
      </c>
      <c r="F16" s="31">
        <v>0.9</v>
      </c>
      <c r="G16" s="28">
        <v>0</v>
      </c>
      <c r="H16" s="53"/>
    </row>
    <row r="17" spans="1:9" s="65" customFormat="1" ht="16.5" customHeight="1" x14ac:dyDescent="0.25">
      <c r="A17" s="71"/>
      <c r="B17" s="89"/>
      <c r="C17" s="58"/>
      <c r="D17" s="3" t="s">
        <v>28</v>
      </c>
      <c r="E17" s="28">
        <v>1.7</v>
      </c>
      <c r="F17" s="31">
        <v>3.2</v>
      </c>
      <c r="G17" s="28">
        <v>2.7</v>
      </c>
      <c r="H17" s="53"/>
    </row>
    <row r="18" spans="1:9" s="65" customFormat="1" ht="15.75" x14ac:dyDescent="0.25">
      <c r="A18" s="71"/>
      <c r="B18" s="89"/>
      <c r="C18" s="58"/>
      <c r="D18" s="4" t="s">
        <v>29</v>
      </c>
      <c r="E18" s="9">
        <f>0.5</f>
        <v>0.5</v>
      </c>
      <c r="F18" s="33">
        <v>1</v>
      </c>
      <c r="G18" s="9">
        <v>1</v>
      </c>
      <c r="H18" s="53"/>
    </row>
    <row r="19" spans="1:9" s="65" customFormat="1" ht="25.5" x14ac:dyDescent="0.25">
      <c r="A19" s="71"/>
      <c r="B19" s="89"/>
      <c r="C19" s="58"/>
      <c r="D19" s="6" t="s">
        <v>89</v>
      </c>
      <c r="E19" s="9">
        <v>1.5</v>
      </c>
      <c r="F19" s="33">
        <v>3</v>
      </c>
      <c r="G19" s="9">
        <v>2.5</v>
      </c>
      <c r="H19" s="53"/>
    </row>
    <row r="20" spans="1:9" s="65" customFormat="1" ht="15.75" x14ac:dyDescent="0.25">
      <c r="A20" s="71"/>
      <c r="B20" s="89"/>
      <c r="C20" s="58"/>
      <c r="D20" s="4" t="s">
        <v>87</v>
      </c>
      <c r="E20" s="5">
        <v>0.6</v>
      </c>
      <c r="F20" s="32">
        <v>1.4</v>
      </c>
      <c r="G20" s="5">
        <v>1.2</v>
      </c>
      <c r="H20" s="53"/>
    </row>
    <row r="21" spans="1:9" s="65" customFormat="1" ht="15.75" x14ac:dyDescent="0.25">
      <c r="A21" s="71"/>
      <c r="B21" s="89"/>
      <c r="C21" s="58"/>
      <c r="D21" s="4" t="s">
        <v>30</v>
      </c>
      <c r="E21" s="5">
        <v>0.3</v>
      </c>
      <c r="F21" s="32">
        <v>0.8</v>
      </c>
      <c r="G21" s="5">
        <v>0.6</v>
      </c>
      <c r="H21" s="53"/>
    </row>
    <row r="22" spans="1:9" s="65" customFormat="1" ht="15.75" x14ac:dyDescent="0.25">
      <c r="A22" s="71"/>
      <c r="B22" s="89"/>
      <c r="C22" s="58"/>
      <c r="D22" s="4" t="s">
        <v>31</v>
      </c>
      <c r="E22" s="5">
        <v>0.2</v>
      </c>
      <c r="F22" s="32">
        <v>0.5</v>
      </c>
      <c r="G22" s="5">
        <v>0.4</v>
      </c>
      <c r="H22" s="53"/>
    </row>
    <row r="23" spans="1:9" s="65" customFormat="1" ht="16.5" thickBot="1" x14ac:dyDescent="0.3">
      <c r="A23" s="71"/>
      <c r="B23" s="89"/>
      <c r="C23" s="58"/>
      <c r="D23" s="7" t="s">
        <v>88</v>
      </c>
      <c r="E23" s="8">
        <v>0.5</v>
      </c>
      <c r="F23" s="34">
        <v>0.5</v>
      </c>
      <c r="G23" s="8">
        <v>0.7</v>
      </c>
      <c r="H23" s="61"/>
    </row>
    <row r="24" spans="1:9" s="65" customFormat="1" ht="15.75" customHeight="1" x14ac:dyDescent="0.25">
      <c r="A24" s="71"/>
      <c r="B24" s="89"/>
      <c r="C24" s="58"/>
      <c r="D24" s="4" t="s">
        <v>32</v>
      </c>
      <c r="E24" s="5">
        <v>19.5</v>
      </c>
      <c r="F24" s="33">
        <v>31.8</v>
      </c>
      <c r="G24" s="9">
        <v>25.7</v>
      </c>
      <c r="H24" s="49" t="s">
        <v>27</v>
      </c>
    </row>
    <row r="25" spans="1:9" s="65" customFormat="1" ht="15.75" customHeight="1" x14ac:dyDescent="0.25">
      <c r="A25" s="71"/>
      <c r="B25" s="89"/>
      <c r="C25" s="58"/>
      <c r="D25" s="6" t="s">
        <v>77</v>
      </c>
      <c r="E25" s="90">
        <v>6.5</v>
      </c>
      <c r="F25" s="91">
        <v>14.2</v>
      </c>
      <c r="G25" s="92">
        <v>11.4</v>
      </c>
      <c r="H25" s="50"/>
    </row>
    <row r="26" spans="1:9" s="65" customFormat="1" ht="15.75" x14ac:dyDescent="0.25">
      <c r="A26" s="71"/>
      <c r="B26" s="89"/>
      <c r="C26" s="58"/>
      <c r="D26" s="4" t="s">
        <v>33</v>
      </c>
      <c r="E26" s="90"/>
      <c r="F26" s="93"/>
      <c r="G26" s="94"/>
      <c r="H26" s="50"/>
    </row>
    <row r="27" spans="1:9" s="65" customFormat="1" ht="15.75" x14ac:dyDescent="0.25">
      <c r="A27" s="71"/>
      <c r="B27" s="89"/>
      <c r="C27" s="58"/>
      <c r="D27" s="4" t="s">
        <v>34</v>
      </c>
      <c r="E27" s="5">
        <v>1.2</v>
      </c>
      <c r="F27" s="33">
        <v>2.2000000000000002</v>
      </c>
      <c r="G27" s="9">
        <v>1.8</v>
      </c>
      <c r="H27" s="50"/>
    </row>
    <row r="28" spans="1:9" s="65" customFormat="1" ht="15.75" x14ac:dyDescent="0.25">
      <c r="A28" s="71"/>
      <c r="B28" s="89"/>
      <c r="C28" s="58"/>
      <c r="D28" s="3" t="s">
        <v>82</v>
      </c>
      <c r="E28" s="5">
        <v>1.3</v>
      </c>
      <c r="F28" s="33">
        <v>2.1</v>
      </c>
      <c r="G28" s="9">
        <v>1.8</v>
      </c>
      <c r="H28" s="50"/>
    </row>
    <row r="29" spans="1:9" s="65" customFormat="1" ht="15.75" x14ac:dyDescent="0.25">
      <c r="A29" s="71"/>
      <c r="B29" s="89"/>
      <c r="C29" s="58"/>
      <c r="D29" s="4" t="s">
        <v>90</v>
      </c>
      <c r="E29" s="5">
        <v>0.6</v>
      </c>
      <c r="F29" s="32">
        <v>1.6</v>
      </c>
      <c r="G29" s="5">
        <v>0.7</v>
      </c>
      <c r="H29" s="50"/>
    </row>
    <row r="30" spans="1:9" s="65" customFormat="1" ht="15.75" customHeight="1" x14ac:dyDescent="0.25">
      <c r="A30" s="71"/>
      <c r="B30" s="89"/>
      <c r="C30" s="58"/>
      <c r="D30" s="4" t="s">
        <v>74</v>
      </c>
      <c r="E30" s="5">
        <v>0.5</v>
      </c>
      <c r="F30" s="33">
        <v>0.6</v>
      </c>
      <c r="G30" s="9">
        <v>0.5</v>
      </c>
      <c r="H30" s="50"/>
      <c r="I30" s="95"/>
    </row>
    <row r="31" spans="1:9" s="65" customFormat="1" ht="15.75" customHeight="1" x14ac:dyDescent="0.25">
      <c r="A31" s="71"/>
      <c r="B31" s="89"/>
      <c r="C31" s="58"/>
      <c r="D31" s="96" t="s">
        <v>35</v>
      </c>
      <c r="E31" s="5">
        <v>0.4</v>
      </c>
      <c r="F31" s="32">
        <v>0.6</v>
      </c>
      <c r="G31" s="9">
        <v>0.4</v>
      </c>
      <c r="H31" s="50"/>
    </row>
    <row r="32" spans="1:9" s="65" customFormat="1" ht="15.75" customHeight="1" x14ac:dyDescent="0.25">
      <c r="A32" s="71"/>
      <c r="B32" s="89"/>
      <c r="C32" s="58"/>
      <c r="D32" s="96" t="s">
        <v>91</v>
      </c>
      <c r="E32" s="5">
        <v>0.1</v>
      </c>
      <c r="F32" s="32">
        <v>0.1</v>
      </c>
      <c r="G32" s="9">
        <v>0.1</v>
      </c>
      <c r="H32" s="50"/>
    </row>
    <row r="33" spans="1:12" s="65" customFormat="1" ht="33.75" customHeight="1" thickBot="1" x14ac:dyDescent="0.3">
      <c r="A33" s="71"/>
      <c r="B33" s="89"/>
      <c r="C33" s="60"/>
      <c r="D33" s="96" t="s">
        <v>85</v>
      </c>
      <c r="E33" s="5">
        <v>4.7</v>
      </c>
      <c r="F33" s="32">
        <v>10.1</v>
      </c>
      <c r="G33" s="9">
        <v>9.1</v>
      </c>
      <c r="H33" s="51"/>
    </row>
    <row r="34" spans="1:12" s="65" customFormat="1" ht="16.5" thickBot="1" x14ac:dyDescent="0.3">
      <c r="A34" s="71"/>
      <c r="B34" s="89"/>
      <c r="C34" s="57" t="s">
        <v>36</v>
      </c>
      <c r="D34" s="97" t="s">
        <v>37</v>
      </c>
      <c r="E34" s="98">
        <v>5.4</v>
      </c>
      <c r="F34" s="99">
        <v>5.4</v>
      </c>
      <c r="G34" s="98">
        <v>5.2</v>
      </c>
      <c r="H34" s="47" t="s">
        <v>38</v>
      </c>
    </row>
    <row r="35" spans="1:12" s="65" customFormat="1" ht="16.5" thickBot="1" x14ac:dyDescent="0.3">
      <c r="A35" s="71"/>
      <c r="B35" s="100"/>
      <c r="C35" s="57"/>
      <c r="D35" s="10" t="s">
        <v>39</v>
      </c>
      <c r="E35" s="101">
        <v>118.4</v>
      </c>
      <c r="F35" s="48">
        <v>117.7</v>
      </c>
      <c r="G35" s="101">
        <v>127.8</v>
      </c>
      <c r="H35" s="48" t="s">
        <v>40</v>
      </c>
    </row>
    <row r="36" spans="1:12" s="65" customFormat="1" ht="16.5" thickBot="1" x14ac:dyDescent="0.3">
      <c r="A36" s="71"/>
      <c r="B36" s="102" t="s">
        <v>41</v>
      </c>
      <c r="C36" s="103"/>
      <c r="D36" s="10"/>
      <c r="E36" s="11">
        <f>SUM(E14:E35)</f>
        <v>171.9</v>
      </c>
      <c r="F36" s="11">
        <f>SUM(F14:F35)</f>
        <v>211.2</v>
      </c>
      <c r="G36" s="11">
        <f>SUM(G14:G35)</f>
        <v>208.8</v>
      </c>
      <c r="H36" s="43"/>
    </row>
    <row r="37" spans="1:12" s="65" customFormat="1" ht="46.5" customHeight="1" thickBot="1" x14ac:dyDescent="0.3">
      <c r="A37" s="71"/>
      <c r="B37" s="89" t="s">
        <v>42</v>
      </c>
      <c r="C37" s="104" t="s">
        <v>26</v>
      </c>
      <c r="D37" s="12" t="s">
        <v>43</v>
      </c>
      <c r="E37" s="39">
        <v>17.2</v>
      </c>
      <c r="F37" s="39">
        <v>17.399999999999999</v>
      </c>
      <c r="G37" s="39">
        <v>17.3</v>
      </c>
      <c r="H37" s="43" t="s">
        <v>27</v>
      </c>
      <c r="I37" s="105"/>
    </row>
    <row r="38" spans="1:12" s="65" customFormat="1" ht="30.75" customHeight="1" x14ac:dyDescent="0.25">
      <c r="A38" s="71"/>
      <c r="B38" s="89"/>
      <c r="C38" s="106"/>
      <c r="D38" s="13" t="s">
        <v>44</v>
      </c>
      <c r="E38" s="2">
        <v>0.3</v>
      </c>
      <c r="F38" s="2">
        <v>0.9</v>
      </c>
      <c r="G38" s="2">
        <v>0.3</v>
      </c>
      <c r="H38" s="107" t="s">
        <v>72</v>
      </c>
    </row>
    <row r="39" spans="1:12" s="65" customFormat="1" ht="15.75" x14ac:dyDescent="0.25">
      <c r="A39" s="71"/>
      <c r="B39" s="89"/>
      <c r="C39" s="106"/>
      <c r="D39" s="14" t="s">
        <v>45</v>
      </c>
      <c r="E39" s="5">
        <v>0.1</v>
      </c>
      <c r="F39" s="5">
        <v>0.5</v>
      </c>
      <c r="G39" s="5">
        <v>0.1</v>
      </c>
      <c r="H39" s="108"/>
    </row>
    <row r="40" spans="1:12" s="65" customFormat="1" ht="15.75" x14ac:dyDescent="0.25">
      <c r="A40" s="71"/>
      <c r="B40" s="89"/>
      <c r="C40" s="106"/>
      <c r="D40" s="14" t="s">
        <v>46</v>
      </c>
      <c r="E40" s="5">
        <v>0.1</v>
      </c>
      <c r="F40" s="9">
        <v>1</v>
      </c>
      <c r="G40" s="5">
        <v>0.2</v>
      </c>
      <c r="H40" s="108"/>
    </row>
    <row r="41" spans="1:12" s="65" customFormat="1" ht="15.75" x14ac:dyDescent="0.25">
      <c r="A41" s="71"/>
      <c r="B41" s="89"/>
      <c r="C41" s="106"/>
      <c r="D41" s="14" t="s">
        <v>92</v>
      </c>
      <c r="E41" s="5">
        <v>0.5</v>
      </c>
      <c r="F41" s="5">
        <v>0.5</v>
      </c>
      <c r="G41" s="5">
        <v>0.3</v>
      </c>
      <c r="H41" s="108"/>
    </row>
    <row r="42" spans="1:12" s="65" customFormat="1" ht="15.75" x14ac:dyDescent="0.25">
      <c r="A42" s="71"/>
      <c r="B42" s="89"/>
      <c r="C42" s="106"/>
      <c r="D42" s="14" t="s">
        <v>93</v>
      </c>
      <c r="E42" s="5">
        <v>0.1</v>
      </c>
      <c r="F42" s="5">
        <v>0.1</v>
      </c>
      <c r="G42" s="5">
        <v>0.1</v>
      </c>
      <c r="H42" s="108"/>
    </row>
    <row r="43" spans="1:12" s="65" customFormat="1" ht="15.75" x14ac:dyDescent="0.25">
      <c r="A43" s="71"/>
      <c r="B43" s="89"/>
      <c r="C43" s="106"/>
      <c r="D43" s="14" t="s">
        <v>94</v>
      </c>
      <c r="E43" s="5">
        <v>0.8</v>
      </c>
      <c r="F43" s="5">
        <v>1.9</v>
      </c>
      <c r="G43" s="5">
        <v>1.5</v>
      </c>
      <c r="H43" s="108"/>
    </row>
    <row r="44" spans="1:12" s="65" customFormat="1" ht="15.75" x14ac:dyDescent="0.25">
      <c r="A44" s="71"/>
      <c r="B44" s="89"/>
      <c r="C44" s="106"/>
      <c r="D44" s="14" t="s">
        <v>96</v>
      </c>
      <c r="E44" s="5">
        <v>0.1</v>
      </c>
      <c r="F44" s="5">
        <v>0.1</v>
      </c>
      <c r="G44" s="5">
        <v>0.1</v>
      </c>
      <c r="H44" s="108"/>
    </row>
    <row r="45" spans="1:12" s="65" customFormat="1" ht="15.75" x14ac:dyDescent="0.25">
      <c r="A45" s="71"/>
      <c r="B45" s="89"/>
      <c r="C45" s="106"/>
      <c r="D45" s="14" t="s">
        <v>47</v>
      </c>
      <c r="E45" s="9">
        <v>1.7</v>
      </c>
      <c r="F45" s="9">
        <v>3</v>
      </c>
      <c r="G45" s="9">
        <v>2.6</v>
      </c>
      <c r="H45" s="108"/>
    </row>
    <row r="46" spans="1:12" s="65" customFormat="1" ht="15.75" x14ac:dyDescent="0.25">
      <c r="A46" s="71"/>
      <c r="B46" s="89"/>
      <c r="C46" s="106"/>
      <c r="D46" s="14" t="s">
        <v>48</v>
      </c>
      <c r="E46" s="5">
        <v>0</v>
      </c>
      <c r="F46" s="5">
        <v>0</v>
      </c>
      <c r="G46" s="5">
        <v>0</v>
      </c>
      <c r="H46" s="108"/>
    </row>
    <row r="47" spans="1:12" s="65" customFormat="1" ht="15.75" x14ac:dyDescent="0.25">
      <c r="A47" s="71"/>
      <c r="B47" s="89"/>
      <c r="C47" s="106"/>
      <c r="D47" s="14" t="s">
        <v>49</v>
      </c>
      <c r="E47" s="5"/>
      <c r="F47" s="5"/>
      <c r="G47" s="5"/>
      <c r="H47" s="108"/>
      <c r="J47" s="109"/>
      <c r="K47" s="109"/>
      <c r="L47" s="109"/>
    </row>
    <row r="48" spans="1:12" s="65" customFormat="1" ht="16.5" thickBot="1" x14ac:dyDescent="0.3">
      <c r="A48" s="71"/>
      <c r="B48" s="89"/>
      <c r="C48" s="106"/>
      <c r="D48" s="15" t="s">
        <v>50</v>
      </c>
      <c r="E48" s="30">
        <v>2.2999999999999998</v>
      </c>
      <c r="F48" s="30">
        <v>3</v>
      </c>
      <c r="G48" s="8">
        <v>2.1</v>
      </c>
      <c r="H48" s="110"/>
    </row>
    <row r="49" spans="1:8" s="65" customFormat="1" ht="39" thickBot="1" x14ac:dyDescent="0.3">
      <c r="A49" s="71"/>
      <c r="B49" s="89"/>
      <c r="C49" s="111"/>
      <c r="D49" s="16" t="s">
        <v>51</v>
      </c>
      <c r="E49" s="17">
        <v>0.1</v>
      </c>
      <c r="F49" s="17">
        <v>0.1</v>
      </c>
      <c r="G49" s="17">
        <v>0.1</v>
      </c>
      <c r="H49" s="48" t="s">
        <v>0</v>
      </c>
    </row>
    <row r="50" spans="1:8" s="65" customFormat="1" ht="26.25" thickBot="1" x14ac:dyDescent="0.3">
      <c r="A50" s="71"/>
      <c r="B50" s="100"/>
      <c r="C50" s="48" t="s">
        <v>52</v>
      </c>
      <c r="D50" s="112" t="s">
        <v>39</v>
      </c>
      <c r="E50" s="44">
        <v>73.400000000000006</v>
      </c>
      <c r="F50" s="98">
        <v>64.3</v>
      </c>
      <c r="G50" s="98">
        <v>73.900000000000006</v>
      </c>
      <c r="H50" s="44" t="s">
        <v>40</v>
      </c>
    </row>
    <row r="51" spans="1:8" s="65" customFormat="1" ht="16.5" thickBot="1" x14ac:dyDescent="0.3">
      <c r="A51" s="71"/>
      <c r="B51" s="54" t="s">
        <v>53</v>
      </c>
      <c r="C51" s="56"/>
      <c r="D51" s="12"/>
      <c r="E51" s="11">
        <f>SUM(E37:E50)</f>
        <v>96.7</v>
      </c>
      <c r="F51" s="11">
        <f>SUM(F37:F50)</f>
        <v>92.8</v>
      </c>
      <c r="G51" s="11">
        <f>SUM(G37:G50)</f>
        <v>98.6</v>
      </c>
      <c r="H51" s="18"/>
    </row>
    <row r="52" spans="1:8" s="65" customFormat="1" ht="16.5" thickBot="1" x14ac:dyDescent="0.3">
      <c r="A52" s="71"/>
      <c r="B52" s="62"/>
      <c r="C52" s="62"/>
      <c r="D52" s="62"/>
      <c r="E52" s="62"/>
      <c r="F52" s="62"/>
      <c r="G52" s="62"/>
      <c r="H52" s="18"/>
    </row>
    <row r="53" spans="1:8" s="65" customFormat="1" ht="16.5" thickBot="1" x14ac:dyDescent="0.3">
      <c r="A53" s="71"/>
      <c r="B53" s="19"/>
      <c r="C53" s="20"/>
      <c r="D53" s="35"/>
      <c r="E53" s="21"/>
      <c r="F53" s="21"/>
      <c r="G53" s="21"/>
      <c r="H53" s="37"/>
    </row>
    <row r="54" spans="1:8" s="65" customFormat="1" ht="15.75" x14ac:dyDescent="0.25">
      <c r="A54" s="71"/>
      <c r="B54" s="49" t="s">
        <v>55</v>
      </c>
      <c r="C54" s="49" t="s">
        <v>56</v>
      </c>
      <c r="D54" s="113" t="str">
        <f t="shared" ref="D54:D63" si="0">D24</f>
        <v>ОАО "ВОМЗ" - машиностроение</v>
      </c>
      <c r="E54" s="2">
        <f t="shared" ref="E54:G55" si="1">E24</f>
        <v>19.5</v>
      </c>
      <c r="F54" s="2">
        <f t="shared" si="1"/>
        <v>31.8</v>
      </c>
      <c r="G54" s="2">
        <f t="shared" si="1"/>
        <v>25.7</v>
      </c>
      <c r="H54" s="52" t="s">
        <v>27</v>
      </c>
    </row>
    <row r="55" spans="1:8" s="65" customFormat="1" ht="15.75" customHeight="1" x14ac:dyDescent="0.25">
      <c r="A55" s="71"/>
      <c r="B55" s="50"/>
      <c r="C55" s="50"/>
      <c r="D55" s="113" t="str">
        <f t="shared" si="0"/>
        <v>ЗАО "ВПЗ" - машиностроение</v>
      </c>
      <c r="E55" s="90">
        <f t="shared" si="1"/>
        <v>6.5</v>
      </c>
      <c r="F55" s="90">
        <f t="shared" si="1"/>
        <v>14.2</v>
      </c>
      <c r="G55" s="90">
        <f t="shared" si="1"/>
        <v>11.4</v>
      </c>
      <c r="H55" s="53"/>
    </row>
    <row r="56" spans="1:8" s="65" customFormat="1" ht="15.75" x14ac:dyDescent="0.25">
      <c r="A56" s="71"/>
      <c r="B56" s="50"/>
      <c r="C56" s="50"/>
      <c r="D56" s="113" t="str">
        <f t="shared" si="0"/>
        <v>ООО "Западная котельная"</v>
      </c>
      <c r="E56" s="90"/>
      <c r="F56" s="90"/>
      <c r="G56" s="90"/>
      <c r="H56" s="53"/>
    </row>
    <row r="57" spans="1:8" s="65" customFormat="1" ht="15.75" x14ac:dyDescent="0.25">
      <c r="A57" s="71"/>
      <c r="B57" s="50"/>
      <c r="C57" s="50"/>
      <c r="D57" s="113" t="str">
        <f t="shared" si="0"/>
        <v>ГЭП ВОКЭ - население п. Молочное</v>
      </c>
      <c r="E57" s="9">
        <f t="shared" ref="E57:G62" si="2">E27</f>
        <v>1.2</v>
      </c>
      <c r="F57" s="9">
        <f t="shared" si="2"/>
        <v>2.2000000000000002</v>
      </c>
      <c r="G57" s="9">
        <f t="shared" si="2"/>
        <v>1.8</v>
      </c>
      <c r="H57" s="53"/>
    </row>
    <row r="58" spans="1:8" s="65" customFormat="1" ht="15.75" x14ac:dyDescent="0.25">
      <c r="A58" s="71"/>
      <c r="B58" s="50"/>
      <c r="C58" s="50"/>
      <c r="D58" s="113" t="str">
        <f t="shared" si="0"/>
        <v>с/х потребители ПС Вологда-Южная</v>
      </c>
      <c r="E58" s="9">
        <f t="shared" si="2"/>
        <v>1.3</v>
      </c>
      <c r="F58" s="9">
        <f t="shared" si="2"/>
        <v>2.1</v>
      </c>
      <c r="G58" s="9">
        <f t="shared" si="2"/>
        <v>1.8</v>
      </c>
      <c r="H58" s="53"/>
    </row>
    <row r="59" spans="1:8" s="65" customFormat="1" ht="15.75" x14ac:dyDescent="0.25">
      <c r="A59" s="71"/>
      <c r="B59" s="50"/>
      <c r="C59" s="50"/>
      <c r="D59" s="14" t="str">
        <f t="shared" si="0"/>
        <v>ООО "Рослесмаш" , ООО "Опытный завод" - машиностроение</v>
      </c>
      <c r="E59" s="5">
        <f t="shared" si="2"/>
        <v>0.6</v>
      </c>
      <c r="F59" s="5">
        <f t="shared" si="2"/>
        <v>1.6</v>
      </c>
      <c r="G59" s="5">
        <f t="shared" si="2"/>
        <v>0.7</v>
      </c>
      <c r="H59" s="53"/>
    </row>
    <row r="60" spans="1:8" s="65" customFormat="1" ht="15.75" x14ac:dyDescent="0.25">
      <c r="A60" s="71"/>
      <c r="B60" s="50"/>
      <c r="C60" s="50"/>
      <c r="D60" s="14" t="str">
        <f t="shared" si="0"/>
        <v>СХПК комбинат "Тепличный" - сельское хозяйство</v>
      </c>
      <c r="E60" s="5">
        <f t="shared" si="2"/>
        <v>0.5</v>
      </c>
      <c r="F60" s="9">
        <f t="shared" si="2"/>
        <v>0.6</v>
      </c>
      <c r="G60" s="5">
        <f t="shared" si="2"/>
        <v>0.5</v>
      </c>
      <c r="H60" s="53"/>
    </row>
    <row r="61" spans="1:8" s="65" customFormat="1" ht="25.5" x14ac:dyDescent="0.25">
      <c r="A61" s="71"/>
      <c r="B61" s="50"/>
      <c r="C61" s="58"/>
      <c r="D61" s="5" t="str">
        <f t="shared" si="0"/>
        <v>ОАО "Бываловский машиностроительный завод" -машиностроение</v>
      </c>
      <c r="E61" s="5">
        <f t="shared" si="2"/>
        <v>0.4</v>
      </c>
      <c r="F61" s="5">
        <f t="shared" si="2"/>
        <v>0.6</v>
      </c>
      <c r="G61" s="5">
        <f t="shared" si="2"/>
        <v>0.4</v>
      </c>
      <c r="H61" s="53"/>
    </row>
    <row r="62" spans="1:8" s="65" customFormat="1" ht="15.75" x14ac:dyDescent="0.25">
      <c r="A62" s="71"/>
      <c r="B62" s="50"/>
      <c r="C62" s="58"/>
      <c r="D62" s="14" t="str">
        <f t="shared" si="0"/>
        <v>ОАО "Вологдаэлектротранс" - транспорт</v>
      </c>
      <c r="E62" s="5">
        <f t="shared" si="2"/>
        <v>0.1</v>
      </c>
      <c r="F62" s="5">
        <f t="shared" si="2"/>
        <v>0.1</v>
      </c>
      <c r="G62" s="5">
        <f t="shared" si="2"/>
        <v>0.1</v>
      </c>
      <c r="H62" s="53"/>
    </row>
    <row r="63" spans="1:8" s="65" customFormat="1" ht="16.5" thickBot="1" x14ac:dyDescent="0.3">
      <c r="A63" s="71"/>
      <c r="B63" s="50"/>
      <c r="C63" s="50"/>
      <c r="D63" s="97" t="str">
        <f t="shared" si="0"/>
        <v>население г. Вологда</v>
      </c>
      <c r="E63" s="5">
        <f t="shared" ref="E63:G63" si="3">E33</f>
        <v>4.7</v>
      </c>
      <c r="F63" s="5">
        <f t="shared" si="3"/>
        <v>10.1</v>
      </c>
      <c r="G63" s="5">
        <f t="shared" si="3"/>
        <v>9.1</v>
      </c>
      <c r="H63" s="53"/>
    </row>
    <row r="64" spans="1:8" s="65" customFormat="1" ht="16.5" thickBot="1" x14ac:dyDescent="0.3">
      <c r="A64" s="71"/>
      <c r="B64" s="51"/>
      <c r="C64" s="51"/>
      <c r="D64" s="36" t="s">
        <v>57</v>
      </c>
      <c r="E64" s="38">
        <f>SUM(E54:E63)</f>
        <v>34.799999999999997</v>
      </c>
      <c r="F64" s="22">
        <f>SUM(F54:F63)</f>
        <v>63.3</v>
      </c>
      <c r="G64" s="22">
        <f>SUM(G54:G63)</f>
        <v>51.5</v>
      </c>
      <c r="H64" s="51"/>
    </row>
    <row r="65" spans="1:8" s="65" customFormat="1" ht="16.5" thickBot="1" x14ac:dyDescent="0.3">
      <c r="A65" s="71"/>
      <c r="B65" s="49" t="s">
        <v>58</v>
      </c>
      <c r="C65" s="49" t="s">
        <v>59</v>
      </c>
      <c r="D65" s="13" t="str">
        <f>D14</f>
        <v>Северная железная дорога - филиал ОАО "РЖД" СЖД</v>
      </c>
      <c r="E65" s="2">
        <f>E14</f>
        <v>5.5</v>
      </c>
      <c r="F65" s="2">
        <f>F14</f>
        <v>9.1999999999999993</v>
      </c>
      <c r="G65" s="2">
        <f>G14</f>
        <v>8.3000000000000007</v>
      </c>
      <c r="H65" s="49" t="s">
        <v>27</v>
      </c>
    </row>
    <row r="66" spans="1:8" s="65" customFormat="1" ht="30" customHeight="1" thickBot="1" x14ac:dyDescent="0.3">
      <c r="A66" s="71"/>
      <c r="B66" s="50"/>
      <c r="C66" s="50"/>
      <c r="D66" s="13" t="str">
        <f t="shared" ref="D66:D67" si="4">D15</f>
        <v>ООО "Сухонский ЦБК", ОАО "Сокольский ДОК" - деревообработка</v>
      </c>
      <c r="E66" s="29">
        <f t="shared" ref="E66:G67" si="5">E15</f>
        <v>2</v>
      </c>
      <c r="F66" s="2">
        <f t="shared" si="5"/>
        <v>4.3</v>
      </c>
      <c r="G66" s="2">
        <f t="shared" si="5"/>
        <v>6.9</v>
      </c>
      <c r="H66" s="50"/>
    </row>
    <row r="67" spans="1:8" s="65" customFormat="1" ht="16.5" customHeight="1" thickBot="1" x14ac:dyDescent="0.3">
      <c r="A67" s="71"/>
      <c r="B67" s="50"/>
      <c r="C67" s="50"/>
      <c r="D67" s="13" t="str">
        <f t="shared" si="4"/>
        <v>МУП "Коммунальные системы" - ЖКХ</v>
      </c>
      <c r="E67" s="29">
        <f t="shared" si="5"/>
        <v>0.5</v>
      </c>
      <c r="F67" s="2">
        <f t="shared" si="5"/>
        <v>0.9</v>
      </c>
      <c r="G67" s="2">
        <f t="shared" si="5"/>
        <v>0</v>
      </c>
      <c r="H67" s="50"/>
    </row>
    <row r="68" spans="1:8" s="65" customFormat="1" ht="16.5" customHeight="1" thickBot="1" x14ac:dyDescent="0.3">
      <c r="A68" s="71"/>
      <c r="B68" s="50"/>
      <c r="C68" s="50"/>
      <c r="D68" s="13" t="str">
        <f t="shared" ref="D68" si="6">D17</f>
        <v>с/х потребители ПС Сокол</v>
      </c>
      <c r="E68" s="5">
        <f t="shared" ref="E68:G74" si="7">E17</f>
        <v>1.7</v>
      </c>
      <c r="F68" s="5">
        <f t="shared" si="7"/>
        <v>3.2</v>
      </c>
      <c r="G68" s="5">
        <f t="shared" si="7"/>
        <v>2.7</v>
      </c>
      <c r="H68" s="50"/>
    </row>
    <row r="69" spans="1:8" s="65" customFormat="1" ht="16.5" thickBot="1" x14ac:dyDescent="0.3">
      <c r="A69" s="71"/>
      <c r="B69" s="50"/>
      <c r="C69" s="50"/>
      <c r="D69" s="13" t="str">
        <f t="shared" ref="D69" si="8">D18</f>
        <v>население г. Сокол</v>
      </c>
      <c r="E69" s="9">
        <f t="shared" si="7"/>
        <v>0.5</v>
      </c>
      <c r="F69" s="9">
        <f t="shared" si="7"/>
        <v>1</v>
      </c>
      <c r="G69" s="9">
        <f t="shared" si="7"/>
        <v>1</v>
      </c>
      <c r="H69" s="50"/>
    </row>
    <row r="70" spans="1:8" s="65" customFormat="1" ht="30.75" customHeight="1" thickBot="1" x14ac:dyDescent="0.3">
      <c r="A70" s="71"/>
      <c r="B70" s="50"/>
      <c r="C70" s="50"/>
      <c r="D70" s="13" t="str">
        <f t="shared" ref="D70" si="9">D19</f>
        <v>ООО "Вологодская Бумажная Мануфактура"                                (Сокольский ЦБК) - деревообработка</v>
      </c>
      <c r="E70" s="9">
        <f t="shared" si="7"/>
        <v>1.5</v>
      </c>
      <c r="F70" s="9">
        <f t="shared" si="7"/>
        <v>3</v>
      </c>
      <c r="G70" s="9">
        <f t="shared" si="7"/>
        <v>2.5</v>
      </c>
      <c r="H70" s="50"/>
    </row>
    <row r="71" spans="1:8" s="65" customFormat="1" ht="16.5" thickBot="1" x14ac:dyDescent="0.3">
      <c r="A71" s="71"/>
      <c r="B71" s="50"/>
      <c r="C71" s="50"/>
      <c r="D71" s="13" t="str">
        <f t="shared" ref="D71" si="10">D20</f>
        <v>ЗАО "Солдек" - деревообработка</v>
      </c>
      <c r="E71" s="5">
        <f t="shared" si="7"/>
        <v>0.6</v>
      </c>
      <c r="F71" s="5">
        <f t="shared" si="7"/>
        <v>1.4</v>
      </c>
      <c r="G71" s="5">
        <f t="shared" si="7"/>
        <v>1.2</v>
      </c>
      <c r="H71" s="50"/>
    </row>
    <row r="72" spans="1:8" s="65" customFormat="1" ht="16.5" thickBot="1" x14ac:dyDescent="0.3">
      <c r="A72" s="71"/>
      <c r="B72" s="50"/>
      <c r="C72" s="50"/>
      <c r="D72" s="13" t="str">
        <f t="shared" ref="D72" si="11">D21</f>
        <v>ОАО "Соколстром" - промыш. строй. материалы</v>
      </c>
      <c r="E72" s="5">
        <f t="shared" si="7"/>
        <v>0.3</v>
      </c>
      <c r="F72" s="5">
        <f t="shared" si="7"/>
        <v>0.8</v>
      </c>
      <c r="G72" s="5">
        <f t="shared" si="7"/>
        <v>0.6</v>
      </c>
      <c r="H72" s="50"/>
    </row>
    <row r="73" spans="1:8" s="65" customFormat="1" ht="16.5" thickBot="1" x14ac:dyDescent="0.3">
      <c r="A73" s="71"/>
      <c r="B73" s="50"/>
      <c r="C73" s="50"/>
      <c r="D73" s="13" t="str">
        <f t="shared" ref="D73" si="12">D22</f>
        <v>ОАО "Сухонский МК" - пищевая промыш-ть</v>
      </c>
      <c r="E73" s="5">
        <f t="shared" si="7"/>
        <v>0.2</v>
      </c>
      <c r="F73" s="5">
        <f t="shared" si="7"/>
        <v>0.5</v>
      </c>
      <c r="G73" s="5">
        <f t="shared" si="7"/>
        <v>0.4</v>
      </c>
      <c r="H73" s="50"/>
    </row>
    <row r="74" spans="1:8" s="65" customFormat="1" ht="16.5" thickBot="1" x14ac:dyDescent="0.3">
      <c r="A74" s="71"/>
      <c r="B74" s="50"/>
      <c r="C74" s="50"/>
      <c r="D74" s="13" t="str">
        <f t="shared" ref="D74" si="13">D23</f>
        <v>ОАО "Сотамеко-Плюс" - деревообработка</v>
      </c>
      <c r="E74" s="8">
        <f t="shared" si="7"/>
        <v>0.5</v>
      </c>
      <c r="F74" s="8">
        <f t="shared" si="7"/>
        <v>0.5</v>
      </c>
      <c r="G74" s="8">
        <f t="shared" si="7"/>
        <v>0.7</v>
      </c>
      <c r="H74" s="50"/>
    </row>
    <row r="75" spans="1:8" s="65" customFormat="1" ht="16.5" thickBot="1" x14ac:dyDescent="0.3">
      <c r="A75" s="71"/>
      <c r="B75" s="51"/>
      <c r="C75" s="51"/>
      <c r="D75" s="23" t="s">
        <v>60</v>
      </c>
      <c r="E75" s="11">
        <f>SUM(E65:E74)</f>
        <v>13.3</v>
      </c>
      <c r="F75" s="11">
        <f>SUM(F65:F74)</f>
        <v>24.8</v>
      </c>
      <c r="G75" s="11">
        <f>SUM(G65:G74)</f>
        <v>24.3</v>
      </c>
      <c r="H75" s="51"/>
    </row>
    <row r="76" spans="1:8" s="65" customFormat="1" ht="26.25" thickBot="1" x14ac:dyDescent="0.3">
      <c r="A76" s="71"/>
      <c r="B76" s="44" t="s">
        <v>61</v>
      </c>
      <c r="C76" s="44" t="s">
        <v>62</v>
      </c>
      <c r="D76" s="10" t="s">
        <v>43</v>
      </c>
      <c r="E76" s="21">
        <f t="shared" ref="D76:G77" si="14">E37</f>
        <v>17.2</v>
      </c>
      <c r="F76" s="24">
        <f t="shared" si="14"/>
        <v>17.399999999999999</v>
      </c>
      <c r="G76" s="21">
        <f t="shared" si="14"/>
        <v>17.3</v>
      </c>
      <c r="H76" s="48" t="s">
        <v>27</v>
      </c>
    </row>
    <row r="77" spans="1:8" s="65" customFormat="1" ht="26.25" customHeight="1" x14ac:dyDescent="0.25">
      <c r="A77" s="71"/>
      <c r="B77" s="49" t="s">
        <v>63</v>
      </c>
      <c r="C77" s="59" t="s">
        <v>64</v>
      </c>
      <c r="D77" s="41" t="str">
        <f t="shared" si="14"/>
        <v>ОАО "Вологодский машиностроительный завод" - машиностроение</v>
      </c>
      <c r="E77" s="40">
        <f t="shared" si="14"/>
        <v>0.3</v>
      </c>
      <c r="F77" s="40">
        <f t="shared" si="14"/>
        <v>0.9</v>
      </c>
      <c r="G77" s="40">
        <f t="shared" si="14"/>
        <v>0.3</v>
      </c>
      <c r="H77" s="52" t="s">
        <v>72</v>
      </c>
    </row>
    <row r="78" spans="1:8" s="65" customFormat="1" ht="15.75" x14ac:dyDescent="0.25">
      <c r="A78" s="71"/>
      <c r="B78" s="50"/>
      <c r="C78" s="58"/>
      <c r="D78" s="41" t="str">
        <f t="shared" ref="D78" si="15">D39</f>
        <v>ОАО "Вологодский станкозавод" - машиностроение</v>
      </c>
      <c r="E78" s="40">
        <f t="shared" ref="E78:G78" si="16">E39</f>
        <v>0.1</v>
      </c>
      <c r="F78" s="40">
        <f t="shared" si="16"/>
        <v>0.5</v>
      </c>
      <c r="G78" s="40">
        <f t="shared" si="16"/>
        <v>0.1</v>
      </c>
      <c r="H78" s="53"/>
    </row>
    <row r="79" spans="1:8" s="65" customFormat="1" ht="15.75" x14ac:dyDescent="0.25">
      <c r="A79" s="71"/>
      <c r="B79" s="50"/>
      <c r="C79" s="58"/>
      <c r="D79" s="41" t="str">
        <f t="shared" ref="D79" si="17">D40</f>
        <v>Вологодский ВРЗ филиал ОАО "РЖД" - машиностроение</v>
      </c>
      <c r="E79" s="40">
        <f t="shared" ref="E79:G79" si="18">E40</f>
        <v>0.1</v>
      </c>
      <c r="F79" s="42">
        <f t="shared" si="18"/>
        <v>1</v>
      </c>
      <c r="G79" s="40">
        <f t="shared" si="18"/>
        <v>0.2</v>
      </c>
      <c r="H79" s="53"/>
    </row>
    <row r="80" spans="1:8" s="65" customFormat="1" ht="15.75" x14ac:dyDescent="0.25">
      <c r="A80" s="71"/>
      <c r="B80" s="50"/>
      <c r="C80" s="58"/>
      <c r="D80" s="41" t="str">
        <f t="shared" ref="D80" si="19">D41</f>
        <v>ООО "Грайф-Вологда" -машиностроение</v>
      </c>
      <c r="E80" s="40">
        <f t="shared" ref="E80:G80" si="20">E41</f>
        <v>0.5</v>
      </c>
      <c r="F80" s="40">
        <f t="shared" si="20"/>
        <v>0.5</v>
      </c>
      <c r="G80" s="40">
        <f t="shared" si="20"/>
        <v>0.3</v>
      </c>
      <c r="H80" s="53"/>
    </row>
    <row r="81" spans="1:9" s="65" customFormat="1" ht="15.75" x14ac:dyDescent="0.25">
      <c r="A81" s="71"/>
      <c r="B81" s="50"/>
      <c r="C81" s="58"/>
      <c r="D81" s="41" t="str">
        <f t="shared" ref="D81" si="21">D42</f>
        <v>ООО "ПФ Метапласт" - машиностроение</v>
      </c>
      <c r="E81" s="40">
        <f t="shared" ref="E81:G81" si="22">E42</f>
        <v>0.1</v>
      </c>
      <c r="F81" s="40">
        <f t="shared" si="22"/>
        <v>0.1</v>
      </c>
      <c r="G81" s="40">
        <f t="shared" si="22"/>
        <v>0.1</v>
      </c>
      <c r="H81" s="53"/>
    </row>
    <row r="82" spans="1:9" s="65" customFormat="1" ht="15.75" x14ac:dyDescent="0.25">
      <c r="A82" s="71"/>
      <c r="B82" s="50"/>
      <c r="C82" s="58"/>
      <c r="D82" s="41" t="str">
        <f t="shared" ref="D82" si="23">D43</f>
        <v>ОАО "Транс-Альфа" - машиностроение</v>
      </c>
      <c r="E82" s="40">
        <f t="shared" ref="E82:G82" si="24">E43</f>
        <v>0.8</v>
      </c>
      <c r="F82" s="40">
        <f t="shared" si="24"/>
        <v>1.9</v>
      </c>
      <c r="G82" s="40">
        <f t="shared" si="24"/>
        <v>1.5</v>
      </c>
      <c r="H82" s="53"/>
    </row>
    <row r="83" spans="1:9" s="65" customFormat="1" ht="15.75" x14ac:dyDescent="0.25">
      <c r="A83" s="71"/>
      <c r="B83" s="50"/>
      <c r="C83" s="58"/>
      <c r="D83" s="41" t="str">
        <f t="shared" ref="D83" si="25">D44</f>
        <v>Филиал ОАО "РЖД" СЖД - потребители</v>
      </c>
      <c r="E83" s="40">
        <f t="shared" ref="E83:G83" si="26">E44</f>
        <v>0.1</v>
      </c>
      <c r="F83" s="40">
        <f t="shared" si="26"/>
        <v>0.1</v>
      </c>
      <c r="G83" s="40">
        <f t="shared" si="26"/>
        <v>0.1</v>
      </c>
      <c r="H83" s="53"/>
    </row>
    <row r="84" spans="1:9" s="65" customFormat="1" ht="15.75" x14ac:dyDescent="0.25">
      <c r="A84" s="71"/>
      <c r="B84" s="50"/>
      <c r="C84" s="58"/>
      <c r="D84" s="41" t="str">
        <f t="shared" ref="D84" si="27">D45</f>
        <v>ФГУ Комбинат "Заречье" - гос. резервы (склады)</v>
      </c>
      <c r="E84" s="40">
        <f t="shared" ref="E84:G84" si="28">E45</f>
        <v>1.7</v>
      </c>
      <c r="F84" s="42">
        <f t="shared" si="28"/>
        <v>3</v>
      </c>
      <c r="G84" s="40">
        <f t="shared" si="28"/>
        <v>2.6</v>
      </c>
      <c r="H84" s="53"/>
    </row>
    <row r="85" spans="1:9" s="65" customFormat="1" ht="15.75" x14ac:dyDescent="0.25">
      <c r="A85" s="71"/>
      <c r="B85" s="50"/>
      <c r="C85" s="58"/>
      <c r="D85" s="41" t="str">
        <f t="shared" ref="D85" si="29">D46</f>
        <v>ГЭП ВОКЭ - население пос.Лукьяново</v>
      </c>
      <c r="E85" s="40">
        <f t="shared" ref="E85:G85" si="30">E46</f>
        <v>0</v>
      </c>
      <c r="F85" s="40">
        <f t="shared" si="30"/>
        <v>0</v>
      </c>
      <c r="G85" s="40">
        <f t="shared" si="30"/>
        <v>0</v>
      </c>
      <c r="H85" s="53"/>
    </row>
    <row r="86" spans="1:9" s="65" customFormat="1" ht="15.75" x14ac:dyDescent="0.25">
      <c r="A86" s="71"/>
      <c r="B86" s="50"/>
      <c r="C86" s="58"/>
      <c r="D86" s="41" t="str">
        <f t="shared" ref="D86" si="31">D47</f>
        <v>с/х потребители с ПС Западная</v>
      </c>
      <c r="E86" s="40">
        <f t="shared" ref="E86:G86" si="32">E47</f>
        <v>0</v>
      </c>
      <c r="F86" s="40">
        <f t="shared" si="32"/>
        <v>0</v>
      </c>
      <c r="G86" s="40">
        <f t="shared" si="32"/>
        <v>0</v>
      </c>
      <c r="H86" s="53"/>
    </row>
    <row r="87" spans="1:9" s="65" customFormat="1" ht="16.5" thickBot="1" x14ac:dyDescent="0.3">
      <c r="A87" s="71"/>
      <c r="B87" s="50"/>
      <c r="C87" s="58"/>
      <c r="D87" s="41" t="str">
        <f t="shared" ref="D87" si="33">D48</f>
        <v>ГЭП ВОКЭ - население</v>
      </c>
      <c r="E87" s="40">
        <f t="shared" ref="E87:G87" si="34">E48</f>
        <v>2.2999999999999998</v>
      </c>
      <c r="F87" s="42">
        <f t="shared" si="34"/>
        <v>3</v>
      </c>
      <c r="G87" s="40">
        <f t="shared" si="34"/>
        <v>2.1</v>
      </c>
      <c r="H87" s="53"/>
    </row>
    <row r="88" spans="1:9" s="65" customFormat="1" ht="16.5" thickBot="1" x14ac:dyDescent="0.3">
      <c r="A88" s="71"/>
      <c r="B88" s="51"/>
      <c r="C88" s="60"/>
      <c r="D88" s="25" t="s">
        <v>65</v>
      </c>
      <c r="E88" s="24">
        <f>SUM(E77:E87)</f>
        <v>6</v>
      </c>
      <c r="F88" s="24">
        <f>SUM(F77:F87)</f>
        <v>11</v>
      </c>
      <c r="G88" s="24">
        <f>SUM(G77:G87)</f>
        <v>7.3</v>
      </c>
      <c r="H88" s="61"/>
    </row>
    <row r="89" spans="1:9" s="65" customFormat="1" ht="15.75" x14ac:dyDescent="0.25">
      <c r="A89" s="71"/>
      <c r="B89" s="49" t="s">
        <v>66</v>
      </c>
      <c r="C89" s="59" t="s">
        <v>67</v>
      </c>
      <c r="D89" s="1" t="s">
        <v>75</v>
      </c>
      <c r="E89" s="29">
        <v>0.9</v>
      </c>
      <c r="F89" s="2">
        <v>1.3</v>
      </c>
      <c r="G89" s="2">
        <v>1.3</v>
      </c>
      <c r="H89" s="49" t="s">
        <v>72</v>
      </c>
    </row>
    <row r="90" spans="1:9" s="65" customFormat="1" ht="26.25" customHeight="1" x14ac:dyDescent="0.25">
      <c r="A90" s="71"/>
      <c r="B90" s="50"/>
      <c r="C90" s="58"/>
      <c r="D90" s="6" t="s">
        <v>76</v>
      </c>
      <c r="E90" s="9">
        <v>1.1000000000000001</v>
      </c>
      <c r="F90" s="9">
        <v>1.5</v>
      </c>
      <c r="G90" s="9">
        <v>1.4</v>
      </c>
      <c r="H90" s="50"/>
    </row>
    <row r="91" spans="1:9" s="65" customFormat="1" ht="15.75" x14ac:dyDescent="0.25">
      <c r="A91" s="71"/>
      <c r="B91" s="50"/>
      <c r="C91" s="58"/>
      <c r="D91" s="6" t="s">
        <v>78</v>
      </c>
      <c r="E91" s="9">
        <v>0</v>
      </c>
      <c r="F91" s="9">
        <v>0</v>
      </c>
      <c r="G91" s="9">
        <v>0</v>
      </c>
      <c r="H91" s="50"/>
    </row>
    <row r="92" spans="1:9" s="65" customFormat="1" ht="15.75" x14ac:dyDescent="0.25">
      <c r="A92" s="71"/>
      <c r="B92" s="50"/>
      <c r="C92" s="58"/>
      <c r="D92" s="4" t="s">
        <v>80</v>
      </c>
      <c r="E92" s="5">
        <v>0.1</v>
      </c>
      <c r="F92" s="9">
        <v>0.1</v>
      </c>
      <c r="G92" s="5">
        <v>0.1</v>
      </c>
      <c r="H92" s="50"/>
    </row>
    <row r="93" spans="1:9" s="65" customFormat="1" ht="15.75" x14ac:dyDescent="0.25">
      <c r="A93" s="71"/>
      <c r="B93" s="50"/>
      <c r="C93" s="58"/>
      <c r="D93" s="4" t="s">
        <v>68</v>
      </c>
      <c r="E93" s="9">
        <v>3</v>
      </c>
      <c r="F93" s="9">
        <v>3.5</v>
      </c>
      <c r="G93" s="5">
        <v>3.5</v>
      </c>
      <c r="H93" s="50"/>
      <c r="I93" s="114"/>
    </row>
    <row r="94" spans="1:9" s="65" customFormat="1" ht="16.5" thickBot="1" x14ac:dyDescent="0.3">
      <c r="A94" s="71"/>
      <c r="B94" s="51"/>
      <c r="C94" s="60"/>
      <c r="D94" s="26" t="s">
        <v>69</v>
      </c>
      <c r="E94" s="27">
        <f>SUM(E89:E93)</f>
        <v>5.0999999999999996</v>
      </c>
      <c r="F94" s="27">
        <f>SUM(F89:F93)</f>
        <v>6.4</v>
      </c>
      <c r="G94" s="27">
        <f>SUM(G89:G93)</f>
        <v>6.3</v>
      </c>
      <c r="H94" s="51"/>
      <c r="I94" s="114"/>
    </row>
    <row r="95" spans="1:9" s="65" customFormat="1" ht="16.5" thickBot="1" x14ac:dyDescent="0.3">
      <c r="A95" s="71"/>
      <c r="B95" s="44" t="s">
        <v>70</v>
      </c>
      <c r="C95" s="44" t="s">
        <v>71</v>
      </c>
      <c r="D95" s="112" t="s">
        <v>39</v>
      </c>
      <c r="E95" s="38">
        <f t="shared" ref="E95:G96" si="35">E35+E50</f>
        <v>191.8</v>
      </c>
      <c r="F95" s="22">
        <f t="shared" si="35"/>
        <v>182</v>
      </c>
      <c r="G95" s="38">
        <f t="shared" si="35"/>
        <v>201.7</v>
      </c>
      <c r="H95" s="44" t="s">
        <v>40</v>
      </c>
    </row>
    <row r="96" spans="1:9" s="65" customFormat="1" ht="16.5" thickBot="1" x14ac:dyDescent="0.3">
      <c r="A96" s="78"/>
      <c r="B96" s="54" t="s">
        <v>54</v>
      </c>
      <c r="C96" s="55"/>
      <c r="D96" s="56"/>
      <c r="E96" s="11">
        <f>E36+E51</f>
        <v>268.60000000000002</v>
      </c>
      <c r="F96" s="11">
        <f>F36+F51</f>
        <v>304</v>
      </c>
      <c r="G96" s="11">
        <f t="shared" si="35"/>
        <v>307.39999999999998</v>
      </c>
      <c r="H96" s="115"/>
    </row>
    <row r="97" spans="4:7" x14ac:dyDescent="0.2">
      <c r="D97" s="116" t="s">
        <v>83</v>
      </c>
      <c r="E97" s="117">
        <v>320</v>
      </c>
      <c r="F97" s="117">
        <v>320</v>
      </c>
      <c r="G97" s="117">
        <v>320</v>
      </c>
    </row>
    <row r="98" spans="4:7" x14ac:dyDescent="0.2">
      <c r="D98" s="116" t="s">
        <v>84</v>
      </c>
      <c r="E98" s="118">
        <f>E96/E97</f>
        <v>0.84</v>
      </c>
      <c r="F98" s="118">
        <f>F96/F97</f>
        <v>0.95</v>
      </c>
      <c r="G98" s="118">
        <f>G96/G97</f>
        <v>0.96</v>
      </c>
    </row>
  </sheetData>
  <mergeCells count="39">
    <mergeCell ref="I93:I94"/>
    <mergeCell ref="B2:H2"/>
    <mergeCell ref="B89:B94"/>
    <mergeCell ref="B3:H3"/>
    <mergeCell ref="B4:H4"/>
    <mergeCell ref="B5:H5"/>
    <mergeCell ref="H38:H48"/>
    <mergeCell ref="B51:C51"/>
    <mergeCell ref="G55:G56"/>
    <mergeCell ref="B77:B88"/>
    <mergeCell ref="C77:C88"/>
    <mergeCell ref="H77:H88"/>
    <mergeCell ref="B65:B75"/>
    <mergeCell ref="C65:C75"/>
    <mergeCell ref="H65:H75"/>
    <mergeCell ref="H89:H94"/>
    <mergeCell ref="H54:H64"/>
    <mergeCell ref="H24:H33"/>
    <mergeCell ref="B96:D96"/>
    <mergeCell ref="C34:C35"/>
    <mergeCell ref="B36:C36"/>
    <mergeCell ref="B37:B50"/>
    <mergeCell ref="C37:C49"/>
    <mergeCell ref="B14:B35"/>
    <mergeCell ref="B54:B64"/>
    <mergeCell ref="C54:C64"/>
    <mergeCell ref="C14:C33"/>
    <mergeCell ref="C89:C94"/>
    <mergeCell ref="H14:H23"/>
    <mergeCell ref="E55:E56"/>
    <mergeCell ref="F55:F56"/>
    <mergeCell ref="E25:E26"/>
    <mergeCell ref="E12:G12"/>
    <mergeCell ref="F25:F26"/>
    <mergeCell ref="G25:G26"/>
    <mergeCell ref="E7:G7"/>
    <mergeCell ref="E8:G8"/>
    <mergeCell ref="E9:G9"/>
    <mergeCell ref="E10:G10"/>
  </mergeCells>
  <phoneticPr fontId="3" type="noConversion"/>
  <printOptions horizontalCentered="1"/>
  <pageMargins left="0.39370078740157483" right="0.39370078740157483" top="0.94488188976377963" bottom="0.78740157480314965" header="0.23622047244094491" footer="0.35433070866141736"/>
  <pageSetup paperSize="9" orientation="landscape" r:id="rId1"/>
  <headerFooter alignWithMargins="0">
    <oddFooter>&amp;R&amp;P</oddFooter>
  </headerFooter>
  <rowBreaks count="1" manualBreakCount="1">
    <brk id="4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РД</vt:lpstr>
      <vt:lpstr>РД!Заголовки_для_печати</vt:lpstr>
      <vt:lpstr>РД!Область_печати</vt:lpstr>
    </vt:vector>
  </TitlesOfParts>
  <Company>uprawlenie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Лапина Н.С.</dc:creator>
  <cp:lastModifiedBy>Уланова Галина Николаевна</cp:lastModifiedBy>
  <cp:lastPrinted>2013-06-25T05:41:58Z</cp:lastPrinted>
  <dcterms:created xsi:type="dcterms:W3CDTF">2003-04-30T05:40:31Z</dcterms:created>
  <dcterms:modified xsi:type="dcterms:W3CDTF">2013-07-15T10:36:33Z</dcterms:modified>
</cp:coreProperties>
</file>